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200" windowHeight="6530"/>
  </bookViews>
  <sheets>
    <sheet name="财政支出项目事前评估评分指标体系" sheetId="1" r:id="rId1"/>
  </sheets>
  <calcPr calcId="144525"/>
</workbook>
</file>

<file path=xl/sharedStrings.xml><?xml version="1.0" encoding="utf-8"?>
<sst xmlns="http://schemas.openxmlformats.org/spreadsheetml/2006/main" count="74" uniqueCount="64">
  <si>
    <t>项目支出绩效自评表</t>
  </si>
  <si>
    <t>（2022年度）</t>
  </si>
  <si>
    <t>项目名称</t>
  </si>
  <si>
    <t>机构运行保障经费</t>
  </si>
  <si>
    <t>主管部门</t>
  </si>
  <si>
    <t>北京市社会福利事务管理中心</t>
  </si>
  <si>
    <t>实施单位</t>
  </si>
  <si>
    <t>北京市第四社会福利院</t>
  </si>
  <si>
    <t>项目负责人</t>
  </si>
  <si>
    <t>万晓钟</t>
  </si>
  <si>
    <t>联系电话</t>
  </si>
  <si>
    <t>项目资金
（万元）</t>
  </si>
  <si>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</si>
  <si>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</si>
  <si>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</si>
  <si>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</si>
  <si>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</si>
  <si>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</si>
  <si>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</si>
  <si>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</si>
  <si>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</si>
  <si>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</si>
  <si>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</si>
  <si>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</si>
  <si>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</si>
  <si>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</si>
  <si>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为了确保院内安全生产，提高会计档案管理水平，特申请项目。1.安全保卫工作经费：消防中控、各项消防设施设备维修、各项检测，具体主要用于：用于安防监控系统维保费；消防设施电气安全年度检测、灭火器年检、避雷年度检测费和烟感探测器清理；消防感应报警系统维护及检测；购买消防安全应急设施设备、标志及对讲机电池等，预计费用36.2962万元。2.会计档案电子化：为提高会计档案管理水平，保证会计档案信息化管理有效开展，申请会计档案电子化费用3万元。</t>
  </si>
  <si>
    <t>项目进行了安全保卫工作：消防中控、各项消防设施设备维修、检测等工作，并实施了会计档案信息化管理工作。项目执行过程中严格按照合同约定和实际需求进行支付，有效保证了院内安全生产，提高内部管理水平和会计档案管理水平，保障了单位正常工作安全平稳运行。</t>
  </si>
  <si>
    <t>绩
效
指
标</t>
  </si>
  <si>
    <t>一级指标</t>
  </si>
  <si>
    <t>二级指标</t>
  </si>
  <si>
    <t>三级指标</t>
  </si>
  <si>
    <t>年度指标值</t>
  </si>
  <si>
    <t>实际完成值</t>
  </si>
  <si>
    <t>偏差原因分析及改进措施</t>
  </si>
  <si>
    <t>产出指标</t>
  </si>
  <si>
    <t>数量指标</t>
  </si>
  <si>
    <t>安全保卫工作</t>
  </si>
  <si>
    <t>消防中控、各项消防设施设备维修、各项检测</t>
  </si>
  <si>
    <t>除烟感探测器清理和消防感应报警系统维护及检测等部分外其他内容已完成</t>
  </si>
  <si>
    <t>2022年年底，受疫情影响院内封闭管理，为减少外部人员入院产生的交叉感染风险，烟感探测器清理和消防感应报警系统维护及检测等部分需入院开展的安全保卫项目暂停开展，待疫情稳定、院内解除封控措施后实施完毕。</t>
  </si>
  <si>
    <t>会计档案电子化</t>
  </si>
  <si>
    <t>1项</t>
  </si>
  <si>
    <t>质量指标</t>
  </si>
  <si>
    <t>指标1：确保安全生产；完成会计档案电子化工作，确保会计档案完整，提高内部管理水平和会计档案管理水平</t>
  </si>
  <si>
    <t>基本保障</t>
  </si>
  <si>
    <t>时效指标</t>
  </si>
  <si>
    <t>指标1：按照项目合同和实际支出执行。</t>
  </si>
  <si>
    <t>按条款执行</t>
  </si>
  <si>
    <t>基本达到</t>
  </si>
  <si>
    <t>成本指标</t>
  </si>
  <si>
    <t>指标1：项目成本</t>
  </si>
  <si>
    <t>39.2962万元</t>
  </si>
  <si>
    <t>35.35255万元</t>
  </si>
  <si>
    <t>按照合同条款和实际需求支出，安全保卫工作经费结余3.93865万元、会计档案电子化结余0.005万元。</t>
  </si>
  <si>
    <t>效益指标</t>
  </si>
  <si>
    <t>社会效益指标</t>
  </si>
  <si>
    <t>指标1：保证院内安全生产，提高内部管理水平和会计档案管理水平，保障了各项工作安全平稳开展</t>
  </si>
  <si>
    <t>已达到</t>
  </si>
  <si>
    <t>满意度指标</t>
  </si>
  <si>
    <t>服务对象满意度指标</t>
  </si>
  <si>
    <t>指标1：患者满意度</t>
  </si>
  <si>
    <t>≥95%</t>
  </si>
  <si>
    <t>总分</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</si>
</sst>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_ "/>
  </numFmts>
  <fonts count="23">
    <font>
      <sz val="11"/>
      <color theme="1"/>
      <name val="等线"/>
      <charset val="134"/>
      <scheme val="minor"/>
    </font>
    <font>
      <sz val="18"/>
      <color theme="1"/>
      <name val="方正小标宋简体"/>
      <charset val="134"/>
    </font>
    <font>
      <sz val="10"/>
      <color rgb="FF000000"/>
      <name val="宋体"/>
      <charset val="134"/>
    </font>
    <font>
      <sz val="10"/>
      <color theme="1"/>
      <name val="宋体"/>
      <charset val="134"/>
    </font>
    <font>
      <sz val="11"/>
      <color theme="1"/>
      <name val="等线"/>
      <charset val="0"/>
      <scheme val="minor"/>
    </font>
    <font>
      <sz val="11"/>
      <color rgb="FF3F3F76"/>
      <name val="等线"/>
      <charset val="0"/>
      <scheme val="minor"/>
    </font>
    <font>
      <sz val="11"/>
      <color rgb="FF9C0006"/>
      <name val="等线"/>
      <charset val="0"/>
      <scheme val="minor"/>
    </font>
    <font>
      <sz val="11"/>
      <color theme="0"/>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6500"/>
      <name val="等线"/>
      <charset val="0"/>
      <scheme val="minor"/>
    </font>
  </fonts>
  <fills count="34">
    <fill>
      <patternFill patternType="none"/>
    </fill>
    <fill>
      <patternFill patternType="gray125"/>
    </fill>
    <fill>
      <patternFill patternType="solid">
        <fgColor theme="0"/>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3">
    <border>
      <left/>
      <right/>
      <top/>
      <bottom/>
      <diagonal/>
    </border>
    <border>
      <left/>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2" fontId="0" fillId="0" borderId="0" applyFont="0" applyFill="0" applyBorder="0" applyAlignment="0" applyProtection="0">
      <alignment vertical="center"/>
    </xf>
    <xf numFmtId="0" fontId="4" fillId="3" borderId="0" applyNumberFormat="0" applyBorder="0" applyAlignment="0" applyProtection="0">
      <alignment vertical="center"/>
    </xf>
    <xf numFmtId="0" fontId="5" fillId="4" borderId="1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 fillId="5" borderId="0" applyNumberFormat="0" applyBorder="0" applyAlignment="0" applyProtection="0">
      <alignment vertical="center"/>
    </xf>
    <xf numFmtId="0" fontId="6" fillId="6" borderId="0" applyNumberFormat="0" applyBorder="0" applyAlignment="0" applyProtection="0">
      <alignment vertical="center"/>
    </xf>
    <xf numFmtId="43" fontId="0" fillId="0" borderId="0" applyFont="0" applyFill="0" applyBorder="0" applyAlignment="0" applyProtection="0">
      <alignment vertical="center"/>
    </xf>
    <xf numFmtId="0" fontId="7" fillId="7" borderId="0" applyNumberFormat="0" applyBorder="0" applyAlignment="0" applyProtection="0">
      <alignment vertical="center"/>
    </xf>
    <xf numFmtId="0" fontId="8" fillId="0" borderId="0" applyNumberFormat="0" applyFill="0" applyBorder="0" applyAlignment="0" applyProtection="0">
      <alignment vertical="center"/>
    </xf>
    <xf numFmtId="9"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0" fillId="8" borderId="16" applyNumberFormat="0" applyFont="0" applyAlignment="0" applyProtection="0">
      <alignment vertical="center"/>
    </xf>
    <xf numFmtId="0" fontId="7" fillId="9" borderId="0" applyNumberFormat="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17" applyNumberFormat="0" applyFill="0" applyAlignment="0" applyProtection="0">
      <alignment vertical="center"/>
    </xf>
    <xf numFmtId="0" fontId="15" fillId="0" borderId="17" applyNumberFormat="0" applyFill="0" applyAlignment="0" applyProtection="0">
      <alignment vertical="center"/>
    </xf>
    <xf numFmtId="0" fontId="7" fillId="10" borderId="0" applyNumberFormat="0" applyBorder="0" applyAlignment="0" applyProtection="0">
      <alignment vertical="center"/>
    </xf>
    <xf numFmtId="0" fontId="10" fillId="0" borderId="18" applyNumberFormat="0" applyFill="0" applyAlignment="0" applyProtection="0">
      <alignment vertical="center"/>
    </xf>
    <xf numFmtId="0" fontId="7" fillId="11" borderId="0" applyNumberFormat="0" applyBorder="0" applyAlignment="0" applyProtection="0">
      <alignment vertical="center"/>
    </xf>
    <xf numFmtId="0" fontId="16" fillId="12" borderId="19" applyNumberFormat="0" applyAlignment="0" applyProtection="0">
      <alignment vertical="center"/>
    </xf>
    <xf numFmtId="0" fontId="17" fillId="12" borderId="15" applyNumberFormat="0" applyAlignment="0" applyProtection="0">
      <alignment vertical="center"/>
    </xf>
    <xf numFmtId="0" fontId="18" fillId="13" borderId="20" applyNumberFormat="0" applyAlignment="0" applyProtection="0">
      <alignment vertical="center"/>
    </xf>
    <xf numFmtId="0" fontId="4" fillId="14" borderId="0" applyNumberFormat="0" applyBorder="0" applyAlignment="0" applyProtection="0">
      <alignment vertical="center"/>
    </xf>
    <xf numFmtId="0" fontId="7" fillId="15" borderId="0" applyNumberFormat="0" applyBorder="0" applyAlignment="0" applyProtection="0">
      <alignment vertical="center"/>
    </xf>
    <xf numFmtId="0" fontId="19" fillId="0" borderId="21" applyNumberFormat="0" applyFill="0" applyAlignment="0" applyProtection="0">
      <alignment vertical="center"/>
    </xf>
    <xf numFmtId="0" fontId="20" fillId="0" borderId="22" applyNumberFormat="0" applyFill="0" applyAlignment="0" applyProtection="0">
      <alignment vertical="center"/>
    </xf>
    <xf numFmtId="0" fontId="21" fillId="16" borderId="0" applyNumberFormat="0" applyBorder="0" applyAlignment="0" applyProtection="0">
      <alignment vertical="center"/>
    </xf>
    <xf numFmtId="0" fontId="22" fillId="17" borderId="0" applyNumberFormat="0" applyBorder="0" applyAlignment="0" applyProtection="0">
      <alignment vertical="center"/>
    </xf>
    <xf numFmtId="0" fontId="4" fillId="18" borderId="0" applyNumberFormat="0" applyBorder="0" applyAlignment="0" applyProtection="0">
      <alignment vertical="center"/>
    </xf>
    <xf numFmtId="0" fontId="7" fillId="19" borderId="0" applyNumberFormat="0" applyBorder="0" applyAlignment="0" applyProtection="0">
      <alignment vertical="center"/>
    </xf>
    <xf numFmtId="0" fontId="4" fillId="20" borderId="0" applyNumberFormat="0" applyBorder="0" applyAlignment="0" applyProtection="0">
      <alignment vertical="center"/>
    </xf>
    <xf numFmtId="0" fontId="4" fillId="21" borderId="0" applyNumberFormat="0" applyBorder="0" applyAlignment="0" applyProtection="0">
      <alignment vertical="center"/>
    </xf>
    <xf numFmtId="0" fontId="4" fillId="22" borderId="0" applyNumberFormat="0" applyBorder="0" applyAlignment="0" applyProtection="0">
      <alignment vertical="center"/>
    </xf>
    <xf numFmtId="0" fontId="4" fillId="23" borderId="0" applyNumberFormat="0" applyBorder="0" applyAlignment="0" applyProtection="0">
      <alignment vertical="center"/>
    </xf>
    <xf numFmtId="0" fontId="7" fillId="24" borderId="0" applyNumberFormat="0" applyBorder="0" applyAlignment="0" applyProtection="0">
      <alignment vertical="center"/>
    </xf>
    <xf numFmtId="0" fontId="7" fillId="25" borderId="0" applyNumberFormat="0" applyBorder="0" applyAlignment="0" applyProtection="0">
      <alignment vertical="center"/>
    </xf>
    <xf numFmtId="0" fontId="4" fillId="26" borderId="0" applyNumberFormat="0" applyBorder="0" applyAlignment="0" applyProtection="0">
      <alignment vertical="center"/>
    </xf>
    <xf numFmtId="0" fontId="4" fillId="27" borderId="0" applyNumberFormat="0" applyBorder="0" applyAlignment="0" applyProtection="0">
      <alignment vertical="center"/>
    </xf>
    <xf numFmtId="0" fontId="7" fillId="28" borderId="0" applyNumberFormat="0" applyBorder="0" applyAlignment="0" applyProtection="0">
      <alignment vertical="center"/>
    </xf>
    <xf numFmtId="0" fontId="4" fillId="29" borderId="0" applyNumberFormat="0" applyBorder="0" applyAlignment="0" applyProtection="0">
      <alignment vertical="center"/>
    </xf>
    <xf numFmtId="0" fontId="7" fillId="30" borderId="0" applyNumberFormat="0" applyBorder="0" applyAlignment="0" applyProtection="0">
      <alignment vertical="center"/>
    </xf>
    <xf numFmtId="0" fontId="7" fillId="31" borderId="0" applyNumberFormat="0" applyBorder="0" applyAlignment="0" applyProtection="0">
      <alignment vertical="center"/>
    </xf>
    <xf numFmtId="0" fontId="4" fillId="32" borderId="0" applyNumberFormat="0" applyBorder="0" applyAlignment="0" applyProtection="0">
      <alignment vertical="center"/>
    </xf>
    <xf numFmtId="0" fontId="7" fillId="33" borderId="0" applyNumberFormat="0" applyBorder="0" applyAlignment="0" applyProtection="0">
      <alignment vertical="center"/>
    </xf>
  </cellStyleXfs>
  <cellXfs count="32">
    <xf numFmtId="0" fontId="0" fillId="0" borderId="0" xfId="0"/>
    <xf numFmtId="0" fontId="0" fillId="0" borderId="0" xfId="0" applyBorder="1" applyAlignment="1">
      <alignment horizontal="center" vertical="center" wrapText="1"/>
    </xf>
    <xf numFmtId="0" fontId="1" fillId="2" borderId="0"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2" fillId="0" borderId="5" xfId="0" applyFont="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0" fontId="3" fillId="0" borderId="10" xfId="0" applyFont="1" applyBorder="1" applyAlignment="1">
      <alignment horizontal="center" vertical="center" wrapText="1"/>
    </xf>
    <xf numFmtId="0" fontId="3" fillId="0" borderId="11" xfId="0" applyFont="1" applyBorder="1" applyAlignment="1">
      <alignment horizontal="center" vertical="center" wrapText="1"/>
    </xf>
    <xf numFmtId="0" fontId="3" fillId="0" borderId="5" xfId="0" applyFont="1" applyFill="1" applyBorder="1" applyAlignment="1">
      <alignment horizontal="justify" vertical="center" wrapText="1"/>
    </xf>
    <xf numFmtId="0" fontId="3" fillId="0" borderId="12" xfId="0" applyFont="1" applyBorder="1" applyAlignment="1">
      <alignment horizontal="center" vertical="center" wrapText="1"/>
    </xf>
    <xf numFmtId="0" fontId="3" fillId="0" borderId="13" xfId="0" applyFont="1" applyBorder="1" applyAlignment="1">
      <alignment horizontal="center" vertical="center" wrapText="1"/>
    </xf>
    <xf numFmtId="0" fontId="2" fillId="0" borderId="12" xfId="0" applyFont="1" applyBorder="1" applyAlignment="1">
      <alignment horizontal="center" vertical="center" wrapText="1"/>
    </xf>
    <xf numFmtId="0" fontId="2" fillId="0" borderId="13" xfId="0" applyFont="1" applyBorder="1" applyAlignment="1">
      <alignment horizontal="center" vertical="center" wrapText="1"/>
    </xf>
    <xf numFmtId="0" fontId="2" fillId="0" borderId="2" xfId="0" applyFont="1" applyBorder="1" applyAlignment="1">
      <alignment horizontal="left" vertical="center" wrapText="1"/>
    </xf>
    <xf numFmtId="0" fontId="2" fillId="0" borderId="3" xfId="0" applyFont="1" applyBorder="1" applyAlignment="1">
      <alignment horizontal="left" vertical="center" wrapText="1"/>
    </xf>
    <xf numFmtId="0" fontId="3" fillId="0" borderId="5" xfId="0" applyFont="1" applyFill="1" applyBorder="1" applyAlignment="1">
      <alignment horizontal="center" vertical="center" wrapText="1"/>
    </xf>
    <xf numFmtId="0" fontId="2" fillId="0" borderId="14" xfId="0" applyFont="1" applyBorder="1" applyAlignment="1">
      <alignment horizontal="center" vertical="center" wrapText="1"/>
    </xf>
    <xf numFmtId="9" fontId="3" fillId="0" borderId="5" xfId="0" applyNumberFormat="1" applyFont="1" applyBorder="1" applyAlignment="1">
      <alignment horizontal="center" vertical="center" wrapText="1"/>
    </xf>
    <xf numFmtId="10" fontId="3" fillId="0" borderId="5" xfId="11" applyNumberFormat="1" applyFont="1" applyBorder="1" applyAlignment="1">
      <alignment horizontal="center" vertical="center" wrapText="1"/>
    </xf>
    <xf numFmtId="176" fontId="3" fillId="0" borderId="5" xfId="0" applyNumberFormat="1" applyFont="1" applyBorder="1" applyAlignment="1">
      <alignment horizontal="center" vertical="center" wrapText="1"/>
    </xf>
    <xf numFmtId="9" fontId="3" fillId="0" borderId="5" xfId="11" applyFont="1" applyBorder="1" applyAlignment="1">
      <alignment horizontal="center" vertical="center" wrapText="1"/>
    </xf>
    <xf numFmtId="0" fontId="3" fillId="0" borderId="5" xfId="0" applyFont="1" applyBorder="1" applyAlignment="1">
      <alignment vertical="center" wrapText="1"/>
    </xf>
    <xf numFmtId="177" fontId="3" fillId="0" borderId="5" xfId="0" applyNumberFormat="1" applyFont="1" applyBorder="1" applyAlignment="1">
      <alignment horizontal="center" vertical="center" wrapText="1"/>
    </xf>
    <xf numFmtId="0" fontId="3" fillId="0" borderId="5" xfId="0" applyFont="1" applyBorder="1" applyAlignment="1" quotePrefix="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21"/>
  <sheetViews>
    <sheetView tabSelected="1" view="pageBreakPreview" zoomScale="80" zoomScaleNormal="80" topLeftCell="A16" workbookViewId="0">
      <selection activeCell="I15" sqref="I15"/>
    </sheetView>
  </sheetViews>
  <sheetFormatPr defaultColWidth="13.75" defaultRowHeight="14"/>
  <cols>
    <col min="1" max="1" width="5.25" style="1" customWidth="1"/>
    <col min="2" max="2" width="9.58333333333333" style="1" customWidth="1"/>
    <col min="3" max="3" width="14.5833333333333" style="1" customWidth="1"/>
    <col min="4" max="4" width="7.75" style="1" customWidth="1"/>
    <col min="5" max="5" width="15.5833333333333" style="1" customWidth="1"/>
    <col min="6" max="7" width="13.8333333333333" style="1" customWidth="1"/>
    <col min="8" max="8" width="8.25" style="1" customWidth="1"/>
    <col min="9" max="9" width="7.33333333333333" style="1" customWidth="1"/>
    <col min="10" max="10" width="15.525" style="1" customWidth="1"/>
    <col min="11" max="16384" width="13.75" style="1"/>
  </cols>
  <sheetData>
    <row r="1" ht="22.75" customHeight="1" spans="1:10">
      <c r="A1" s="2" t="s">
        <v>0</v>
      </c>
      <c r="B1" s="2"/>
      <c r="C1" s="2"/>
      <c r="D1" s="2"/>
      <c r="E1" s="2"/>
      <c r="F1" s="2"/>
      <c r="G1" s="2"/>
      <c r="H1" s="2"/>
      <c r="I1" s="2"/>
      <c r="J1" s="2"/>
    </row>
    <row r="2" ht="22.75" customHeight="1" spans="1:10">
      <c r="A2" s="3" t="s">
        <v>1</v>
      </c>
      <c r="B2" s="3"/>
      <c r="C2" s="3"/>
      <c r="D2" s="3"/>
      <c r="E2" s="3"/>
      <c r="F2" s="3"/>
      <c r="G2" s="3"/>
      <c r="H2" s="3"/>
      <c r="I2" s="3"/>
      <c r="J2" s="3"/>
    </row>
    <row r="3" ht="22.75" customHeight="1" spans="1:10">
      <c r="A3" s="4" t="s">
        <v>2</v>
      </c>
      <c r="B3" s="5"/>
      <c r="C3" s="4" t="s">
        <v>3</v>
      </c>
      <c r="D3" s="6"/>
      <c r="E3" s="6"/>
      <c r="F3" s="6"/>
      <c r="G3" s="6"/>
      <c r="H3" s="6"/>
      <c r="I3" s="6"/>
      <c r="J3" s="5"/>
    </row>
    <row r="4" ht="22.75" customHeight="1" spans="1:10">
      <c r="A4" s="4" t="s">
        <v>4</v>
      </c>
      <c r="B4" s="5"/>
      <c r="C4" s="4" t="s">
        <v>5</v>
      </c>
      <c r="D4" s="6"/>
      <c r="E4" s="6"/>
      <c r="F4" s="5"/>
      <c r="G4" s="7" t="s">
        <v>6</v>
      </c>
      <c r="H4" s="4" t="s">
        <v>7</v>
      </c>
      <c r="I4" s="6"/>
      <c r="J4" s="5"/>
    </row>
    <row r="5" ht="22.75" customHeight="1" spans="1:10">
      <c r="A5" s="4" t="s">
        <v>8</v>
      </c>
      <c r="B5" s="5"/>
      <c r="C5" s="4" t="s">
        <v>9</v>
      </c>
      <c r="D5" s="6"/>
      <c r="E5" s="6"/>
      <c r="F5" s="5"/>
      <c r="G5" s="7" t="s">
        <v>10</v>
      </c>
      <c r="H5" s="4">
        <v>62912024</v>
      </c>
      <c r="I5" s="6"/>
      <c r="J5" s="5"/>
    </row>
    <row r="6" ht="22.75" customHeight="1" spans="1:10">
      <c r="A6" s="8" t="s">
        <v>11</v>
      </c>
      <c r="B6" s="9"/>
      <c r="C6" s="4"/>
      <c r="D6" s="5"/>
      <c r="E6" s="10" t="s">
        <v>12</v>
      </c>
      <c r="F6" s="10" t="s">
        <v>13</v>
      </c>
      <c r="G6" s="7" t="s">
        <v>14</v>
      </c>
      <c r="H6" s="7" t="s">
        <v>15</v>
      </c>
      <c r="I6" s="7" t="s">
        <v>16</v>
      </c>
      <c r="J6" s="7" t="s">
        <v>17</v>
      </c>
    </row>
    <row r="7" ht="22.75" customHeight="1" spans="1:10">
      <c r="A7" s="11"/>
      <c r="B7" s="12"/>
      <c r="C7" s="13" t="s">
        <v>18</v>
      </c>
      <c r="D7" s="14"/>
      <c r="E7" s="7">
        <f>SUM(E8:E10)</f>
        <v>39.2962</v>
      </c>
      <c r="F7" s="7">
        <f t="shared" ref="F7:G7" si="0">SUM(F8:F10)</f>
        <v>39.2962</v>
      </c>
      <c r="G7" s="7">
        <f t="shared" si="0"/>
        <v>35.35255</v>
      </c>
      <c r="H7" s="7">
        <v>10</v>
      </c>
      <c r="I7" s="27">
        <f>G7/F7</f>
        <v>0.899642968022353</v>
      </c>
      <c r="J7" s="28">
        <f>H7*I7</f>
        <v>8.99642968022353</v>
      </c>
    </row>
    <row r="8" ht="22.75" customHeight="1" spans="1:10">
      <c r="A8" s="11"/>
      <c r="B8" s="12"/>
      <c r="C8" s="13" t="s">
        <v>19</v>
      </c>
      <c r="D8" s="14"/>
      <c r="E8" s="7">
        <v>39.2962</v>
      </c>
      <c r="F8" s="7">
        <v>39.2962</v>
      </c>
      <c r="G8" s="10">
        <v>35.35255</v>
      </c>
      <c r="H8" s="32" t="s">
        <v>20</v>
      </c>
      <c r="I8" s="27">
        <f t="shared" ref="I8:I10" si="1">G8/F8</f>
        <v>0.899642968022353</v>
      </c>
      <c r="J8" s="7" t="s">
        <v>20</v>
      </c>
    </row>
    <row r="9" ht="22.75" customHeight="1" spans="1:10">
      <c r="A9" s="11"/>
      <c r="B9" s="12"/>
      <c r="C9" s="13" t="s">
        <v>21</v>
      </c>
      <c r="D9" s="14"/>
      <c r="E9" s="7"/>
      <c r="F9" s="10"/>
      <c r="G9" s="7"/>
      <c r="H9" s="7" t="s">
        <v>20</v>
      </c>
      <c r="I9" s="29" t="e">
        <f t="shared" si="1"/>
        <v>#DIV/0!</v>
      </c>
      <c r="J9" s="7" t="s">
        <v>20</v>
      </c>
    </row>
    <row r="10" ht="22.75" customHeight="1" spans="1:10">
      <c r="A10" s="15"/>
      <c r="B10" s="16"/>
      <c r="C10" s="13" t="s">
        <v>22</v>
      </c>
      <c r="D10" s="14"/>
      <c r="E10" s="7"/>
      <c r="F10" s="10"/>
      <c r="G10" s="7"/>
      <c r="H10" s="7" t="s">
        <v>20</v>
      </c>
      <c r="I10" s="7" t="e">
        <f t="shared" si="1"/>
        <v>#DIV/0!</v>
      </c>
      <c r="J10" s="7" t="s">
        <v>20</v>
      </c>
    </row>
    <row r="11" ht="22.75" customHeight="1" spans="1:10">
      <c r="A11" s="8" t="s">
        <v>23</v>
      </c>
      <c r="B11" s="9"/>
      <c r="C11" s="7" t="s">
        <v>24</v>
      </c>
      <c r="D11" s="7"/>
      <c r="E11" s="7"/>
      <c r="F11" s="7"/>
      <c r="G11" s="7" t="s">
        <v>25</v>
      </c>
      <c r="H11" s="7"/>
      <c r="I11" s="7"/>
      <c r="J11" s="7"/>
    </row>
    <row r="12" ht="125" customHeight="1" spans="1:10">
      <c r="A12" s="15"/>
      <c r="B12" s="16"/>
      <c r="C12" s="17" t="s">
        <v>26</v>
      </c>
      <c r="D12" s="17"/>
      <c r="E12" s="17"/>
      <c r="F12" s="17"/>
      <c r="G12" s="17" t="s">
        <v>27</v>
      </c>
      <c r="H12" s="17"/>
      <c r="I12" s="17"/>
      <c r="J12" s="17"/>
    </row>
    <row r="13" ht="30" customHeight="1" spans="1:10">
      <c r="A13" s="18" t="s">
        <v>28</v>
      </c>
      <c r="B13" s="10" t="s">
        <v>29</v>
      </c>
      <c r="C13" s="7" t="s">
        <v>30</v>
      </c>
      <c r="D13" s="4" t="s">
        <v>31</v>
      </c>
      <c r="E13" s="5"/>
      <c r="F13" s="10" t="s">
        <v>32</v>
      </c>
      <c r="G13" s="7" t="s">
        <v>33</v>
      </c>
      <c r="H13" s="7" t="s">
        <v>15</v>
      </c>
      <c r="I13" s="7" t="s">
        <v>17</v>
      </c>
      <c r="J13" s="7" t="s">
        <v>34</v>
      </c>
    </row>
    <row r="14" ht="72" customHeight="1" spans="1:10">
      <c r="A14" s="19"/>
      <c r="B14" s="20" t="s">
        <v>35</v>
      </c>
      <c r="C14" s="18" t="s">
        <v>36</v>
      </c>
      <c r="D14" s="4" t="s">
        <v>37</v>
      </c>
      <c r="E14" s="5"/>
      <c r="F14" s="10" t="s">
        <v>38</v>
      </c>
      <c r="G14" s="7" t="s">
        <v>39</v>
      </c>
      <c r="H14" s="7">
        <v>10</v>
      </c>
      <c r="I14" s="7">
        <v>8.5</v>
      </c>
      <c r="J14" s="7" t="s">
        <v>40</v>
      </c>
    </row>
    <row r="15" ht="38" customHeight="1" spans="1:10">
      <c r="A15" s="19"/>
      <c r="B15" s="21"/>
      <c r="C15" s="19"/>
      <c r="D15" s="4" t="s">
        <v>41</v>
      </c>
      <c r="E15" s="5"/>
      <c r="F15" s="10" t="s">
        <v>42</v>
      </c>
      <c r="G15" s="7" t="s">
        <v>42</v>
      </c>
      <c r="H15" s="7">
        <v>10</v>
      </c>
      <c r="I15" s="7">
        <v>10</v>
      </c>
      <c r="J15" s="7"/>
    </row>
    <row r="16" ht="56" customHeight="1" spans="1:10">
      <c r="A16" s="19"/>
      <c r="B16" s="21"/>
      <c r="C16" s="18" t="s">
        <v>43</v>
      </c>
      <c r="D16" s="22" t="s">
        <v>44</v>
      </c>
      <c r="E16" s="23"/>
      <c r="F16" s="24" t="s">
        <v>45</v>
      </c>
      <c r="G16" s="24" t="s">
        <v>45</v>
      </c>
      <c r="H16" s="7">
        <v>10</v>
      </c>
      <c r="I16" s="7">
        <v>10</v>
      </c>
      <c r="J16" s="7"/>
    </row>
    <row r="17" ht="35" customHeight="1" spans="1:10">
      <c r="A17" s="19"/>
      <c r="B17" s="21"/>
      <c r="C17" s="18" t="s">
        <v>46</v>
      </c>
      <c r="D17" s="22" t="s">
        <v>47</v>
      </c>
      <c r="E17" s="23"/>
      <c r="F17" s="24" t="s">
        <v>48</v>
      </c>
      <c r="G17" s="24" t="s">
        <v>49</v>
      </c>
      <c r="H17" s="7">
        <v>10</v>
      </c>
      <c r="I17" s="7">
        <v>10</v>
      </c>
      <c r="J17" s="7"/>
    </row>
    <row r="18" ht="87" customHeight="1" spans="1:10">
      <c r="A18" s="19"/>
      <c r="B18" s="25"/>
      <c r="C18" s="18" t="s">
        <v>50</v>
      </c>
      <c r="D18" s="22" t="s">
        <v>51</v>
      </c>
      <c r="E18" s="23"/>
      <c r="F18" s="7" t="s">
        <v>52</v>
      </c>
      <c r="G18" s="7" t="s">
        <v>53</v>
      </c>
      <c r="H18" s="7">
        <v>10</v>
      </c>
      <c r="I18" s="7">
        <v>9</v>
      </c>
      <c r="J18" s="30" t="s">
        <v>54</v>
      </c>
    </row>
    <row r="19" ht="60" customHeight="1" spans="1:10">
      <c r="A19" s="19"/>
      <c r="B19" s="7" t="s">
        <v>55</v>
      </c>
      <c r="C19" s="18" t="s">
        <v>56</v>
      </c>
      <c r="D19" s="22" t="s">
        <v>57</v>
      </c>
      <c r="E19" s="23"/>
      <c r="F19" s="24" t="s">
        <v>45</v>
      </c>
      <c r="G19" s="24" t="s">
        <v>58</v>
      </c>
      <c r="H19" s="7">
        <v>30</v>
      </c>
      <c r="I19" s="7">
        <v>29</v>
      </c>
      <c r="J19" s="7"/>
    </row>
    <row r="20" ht="35" customHeight="1" spans="1:10">
      <c r="A20" s="19"/>
      <c r="B20" s="7" t="s">
        <v>59</v>
      </c>
      <c r="C20" s="18" t="s">
        <v>60</v>
      </c>
      <c r="D20" s="22" t="s">
        <v>61</v>
      </c>
      <c r="E20" s="23"/>
      <c r="F20" s="26" t="s">
        <v>62</v>
      </c>
      <c r="G20" s="26">
        <v>0.99</v>
      </c>
      <c r="H20" s="7">
        <v>10</v>
      </c>
      <c r="I20" s="7">
        <v>9</v>
      </c>
      <c r="J20" s="7"/>
    </row>
    <row r="21" ht="22.75" customHeight="1" spans="1:10">
      <c r="A21" s="4" t="s">
        <v>63</v>
      </c>
      <c r="B21" s="6"/>
      <c r="C21" s="6"/>
      <c r="D21" s="6"/>
      <c r="E21" s="6"/>
      <c r="F21" s="6"/>
      <c r="G21" s="5"/>
      <c r="H21" s="7">
        <v>100</v>
      </c>
      <c r="I21" s="31">
        <f>SUM(I14:I20)+J7</f>
        <v>94.4964296802235</v>
      </c>
      <c r="J21" s="7"/>
    </row>
  </sheetData>
  <mergeCells count="34">
    <mergeCell ref="A1:J1"/>
    <mergeCell ref="A2:J2"/>
    <mergeCell ref="A3:B3"/>
    <mergeCell ref="C3:J3"/>
    <mergeCell ref="A4:B4"/>
    <mergeCell ref="C4:F4"/>
    <mergeCell ref="H4:J4"/>
    <mergeCell ref="A5:B5"/>
    <mergeCell ref="C5:F5"/>
    <mergeCell ref="H5:J5"/>
    <mergeCell ref="C6:D6"/>
    <mergeCell ref="C7:D7"/>
    <mergeCell ref="C8:D8"/>
    <mergeCell ref="C9:D9"/>
    <mergeCell ref="C10:D10"/>
    <mergeCell ref="C11:F11"/>
    <mergeCell ref="G11:J11"/>
    <mergeCell ref="C12:F12"/>
    <mergeCell ref="G12:J12"/>
    <mergeCell ref="D13:E13"/>
    <mergeCell ref="D14:E14"/>
    <mergeCell ref="D15:E15"/>
    <mergeCell ref="D16:E16"/>
    <mergeCell ref="D17:E17"/>
    <mergeCell ref="D18:E18"/>
    <mergeCell ref="D19:E19"/>
    <mergeCell ref="D20:E20"/>
    <mergeCell ref="A21:G21"/>
    <mergeCell ref="A13:A20"/>
    <mergeCell ref="B14:B18"/>
    <mergeCell ref="C14:C15"/>
    <mergeCell ref="J14:J17"/>
    <mergeCell ref="A6:B10"/>
    <mergeCell ref="A11:B12"/>
  </mergeCells>
  <pageMargins left="0.708661417322835" right="0.708661417322835" top="0.748031496062992" bottom="0.748031496062992" header="0.31496062992126" footer="0.31496062992126"/>
  <pageSetup paperSize="9" scale="76"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财政支出项目事前评估评分指标体系</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佟音</dc:creator>
  <cp:lastModifiedBy>ji</cp:lastModifiedBy>
  <dcterms:created xsi:type="dcterms:W3CDTF">2015-06-05T18:17:00Z</dcterms:created>
  <cp:lastPrinted>2020-12-27T12:06:00Z</cp:lastPrinted>
  <dcterms:modified xsi:type="dcterms:W3CDTF">2023-05-04T06:15:11Z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C9488AB46D4E46D6937E17336139D5DD_12</vt:lpwstr>
  </property>
  <property fmtid="{D5CDD505-2E9C-101B-9397-08002B2CF9AE}" pid="3" name="KSOProductBuildVer">
    <vt:lpwstr>2052-11.1.0.14036</vt:lpwstr>
  </property>
</Properties>
</file>